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8800" windowHeight="11445" tabRatio="525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Обоснование!$A$1:$AD$39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8" i="3" l="1"/>
  <c r="AB18" i="3" s="1"/>
  <c r="AA18" i="3" l="1"/>
  <c r="AC18" i="3"/>
  <c r="AC19" i="3" s="1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<sst xmlns="http://schemas.openxmlformats.org/spreadsheetml/2006/main" count="81" uniqueCount="78">
  <si>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</si>
  <si>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</si>
  <si>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</si>
  <si>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</si>
  <si>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</si>
  <si>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</si>
  <si>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</si>
  <si>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</si>
  <si>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</si>
  <si>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</si>
  <si>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</si>
  <si>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</si>
  <si>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</si>
  <si>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</si>
  <si>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</si>
  <si>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</si>
  <si>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</si>
  <si>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</si>
  <si>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</si>
  <si>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</si>
  <si>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</si>
  <si>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</si>
  <si>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</si>
  <si>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</si>
  <si>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</si>
  <si>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</si>
  <si>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</si>
  <si>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</si>
  <si>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</si>
  <si>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</si>
  <si>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</si>
  <si>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</si>
  <si>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</si>
  <si>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</si>
  <si>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</si>
  <si>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</si>
  <si>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</si>
  <si>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</si>
  <si>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</si>
  <si>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</si>
  <si>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</si>
  <si>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</si>
  <si>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</si>
  <si>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</si>
  <si>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</si>
  <si>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</si>
  <si>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</si>
  <si>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</si>
  <si>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</si>
  <si>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</si>
  <si>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</si>
  <si>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</si>
  <si>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</si>
  <si>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</si>
  <si>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</si>
  <si>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</si>
  <si>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</si>
  <si>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</si>
  <si>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</si>
  <si>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</si>
  <si>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</si>
  <si>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</si>
  <si>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</si>
  <si>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</si>
  <si>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</si>
  <si>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</si>
  <si>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С учетом транспортных затрат</t>
  </si>
  <si>
    <t>шт</t>
  </si>
  <si>
    <t>г. Тольятти, ул. Коммунистическая, 110</t>
  </si>
  <si>
    <t>ООО "Волжские коммунальные системы"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</si>
  <si>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 г. к уровню цен 2022 г.</t>
    </r>
  </si>
  <si>
    <t>Источник № 1 "Цены текущих договоров 2021 года"</t>
  </si>
  <si>
    <t>ТЗ000054</t>
  </si>
  <si>
    <t>Бензиновая мотопомпа Robin Subaru PTG 305 T</t>
  </si>
  <si>
    <t>ТЗ</t>
  </si>
  <si>
    <t>Поставка мотопомпы бензиновой</t>
  </si>
  <si>
    <t>Инструмент бензиновый</t>
  </si>
  <si>
    <t xml:space="preserve">Инструмент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</si>
</sst>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="70" zoomScaleNormal="70" zoomScaleSheetLayoutView="7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5" sqref="B5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40.8554687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4" width="15.5703125" style="1" customWidth="1"/>
    <col min="15" max="26" width="12.7109375" style="1" hidden="1" customWidth="1"/>
    <col min="27" max="27" width="14.7109375" style="1" customWidth="1"/>
    <col min="28" max="28" width="12" style="1" customWidth="1"/>
    <col min="29" max="29" width="20" style="1" customWidth="1"/>
    <col min="30" max="30" width="14.28515625" style="1" customWidth="1"/>
    <col min="31" max="16384" width="8.85546875" style="1"/>
  </cols>
  <sheetData>
    <row r="1" spans="1:30" ht="15.75" hidden="1" x14ac:dyDescent="0.2">
      <c r="V1" s="2"/>
      <c r="AA1" s="1" t="s">
        <v>63</v>
      </c>
    </row>
    <row r="2" spans="1:30" ht="15.75" hidden="1" x14ac:dyDescent="0.2">
      <c r="V2" s="2"/>
      <c r="AA2" s="1" t="s">
        <v>64</v>
      </c>
    </row>
    <row r="3" spans="1:30" ht="15.75" hidden="1" x14ac:dyDescent="0.2">
      <c r="V3" s="2"/>
      <c r="AA3" s="1" t="s">
        <v>65</v>
      </c>
    </row>
    <row r="4" spans="1:30" ht="16.5" customHeight="1" x14ac:dyDescent="0.25"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5" t="s">
        <v>69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ht="19.5" customHeight="1" x14ac:dyDescent="0.2">
      <c r="C7" s="7" t="s">
        <v>34</v>
      </c>
      <c r="D7" s="55" t="s">
        <v>74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ht="19.5" customHeight="1" x14ac:dyDescent="0.2">
      <c r="C8" s="7" t="s">
        <v>25</v>
      </c>
      <c r="D8" s="55" t="s">
        <v>76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ht="19.5" customHeight="1" x14ac:dyDescent="0.2">
      <c r="C9" s="7" t="s">
        <v>24</v>
      </c>
      <c r="D9" s="55" t="s">
        <v>77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9.5" customHeight="1" x14ac:dyDescent="0.2">
      <c r="C10" s="7" t="s">
        <v>9</v>
      </c>
      <c r="D10" s="55" t="s">
        <v>75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7" customHeight="1" x14ac:dyDescent="0.2">
      <c r="C11" s="7" t="s">
        <v>10</v>
      </c>
      <c r="D11" s="55" t="s">
        <v>68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45.75" customHeight="1" x14ac:dyDescent="0.2">
      <c r="C12" s="7" t="s">
        <v>23</v>
      </c>
      <c r="D12" s="55" t="s">
        <v>66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3" spans="1:30" ht="16.5" customHeight="1" x14ac:dyDescent="0.2"/>
    <row r="14" spans="1:30" ht="64.5" customHeight="1" x14ac:dyDescent="0.2">
      <c r="A14" s="51" t="s">
        <v>6</v>
      </c>
      <c r="B14" s="58" t="s">
        <v>29</v>
      </c>
      <c r="C14" s="51" t="s">
        <v>1</v>
      </c>
      <c r="D14" s="58" t="s">
        <v>4</v>
      </c>
      <c r="E14" s="58" t="s">
        <v>57</v>
      </c>
      <c r="F14" s="51" t="s">
        <v>71</v>
      </c>
      <c r="G14" s="51"/>
      <c r="H14" s="51"/>
      <c r="I14" s="51"/>
      <c r="J14" s="58" t="s">
        <v>70</v>
      </c>
      <c r="K14" s="58" t="s">
        <v>60</v>
      </c>
      <c r="L14" s="46" t="s">
        <v>58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61" t="s">
        <v>61</v>
      </c>
      <c r="AB14" s="58" t="s">
        <v>36</v>
      </c>
      <c r="AC14" s="58" t="s">
        <v>35</v>
      </c>
      <c r="AD14" s="48" t="s">
        <v>54</v>
      </c>
    </row>
    <row r="15" spans="1:30" ht="28.5" customHeight="1" x14ac:dyDescent="0.2">
      <c r="A15" s="51"/>
      <c r="B15" s="59"/>
      <c r="C15" s="51"/>
      <c r="D15" s="59"/>
      <c r="E15" s="59"/>
      <c r="F15" s="51" t="s">
        <v>22</v>
      </c>
      <c r="G15" s="51" t="s">
        <v>15</v>
      </c>
      <c r="H15" s="51" t="s">
        <v>16</v>
      </c>
      <c r="I15" s="51" t="s">
        <v>30</v>
      </c>
      <c r="J15" s="59"/>
      <c r="K15" s="59"/>
      <c r="L15" s="46" t="s">
        <v>55</v>
      </c>
      <c r="M15" s="47"/>
      <c r="N15" s="47"/>
      <c r="O15" s="47"/>
      <c r="P15" s="47"/>
      <c r="Q15" s="46" t="s">
        <v>59</v>
      </c>
      <c r="R15" s="47"/>
      <c r="S15" s="47"/>
      <c r="T15" s="47"/>
      <c r="U15" s="47"/>
      <c r="V15" s="51" t="s">
        <v>56</v>
      </c>
      <c r="W15" s="51"/>
      <c r="X15" s="51"/>
      <c r="Y15" s="51"/>
      <c r="Z15" s="51"/>
      <c r="AA15" s="62"/>
      <c r="AB15" s="59"/>
      <c r="AC15" s="59"/>
      <c r="AD15" s="49"/>
    </row>
    <row r="16" spans="1:30" ht="52.5" customHeight="1" x14ac:dyDescent="0.2">
      <c r="A16" s="51"/>
      <c r="B16" s="60"/>
      <c r="C16" s="51"/>
      <c r="D16" s="60"/>
      <c r="E16" s="60"/>
      <c r="F16" s="51"/>
      <c r="G16" s="51"/>
      <c r="H16" s="51"/>
      <c r="I16" s="51"/>
      <c r="J16" s="60"/>
      <c r="K16" s="60"/>
      <c r="L16" s="34" t="s">
        <v>11</v>
      </c>
      <c r="M16" s="34" t="s">
        <v>12</v>
      </c>
      <c r="N16" s="34" t="s">
        <v>13</v>
      </c>
      <c r="O16" s="34" t="s">
        <v>37</v>
      </c>
      <c r="P16" s="34" t="s">
        <v>38</v>
      </c>
      <c r="Q16" s="34" t="s">
        <v>17</v>
      </c>
      <c r="R16" s="34" t="s">
        <v>18</v>
      </c>
      <c r="S16" s="34" t="s">
        <v>26</v>
      </c>
      <c r="T16" s="34" t="s">
        <v>39</v>
      </c>
      <c r="U16" s="34" t="s">
        <v>40</v>
      </c>
      <c r="V16" s="34" t="s">
        <v>19</v>
      </c>
      <c r="W16" s="34" t="s">
        <v>20</v>
      </c>
      <c r="X16" s="34" t="s">
        <v>21</v>
      </c>
      <c r="Y16" s="34" t="s">
        <v>41</v>
      </c>
      <c r="Z16" s="34" t="s">
        <v>42</v>
      </c>
      <c r="AA16" s="63"/>
      <c r="AB16" s="60"/>
      <c r="AC16" s="60"/>
      <c r="AD16" s="50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/>
      <c r="M17" s="8"/>
      <c r="N17" s="8"/>
      <c r="O17" s="8"/>
      <c r="P17" s="8" t="s">
        <v>43</v>
      </c>
      <c r="Q17" s="8" t="s">
        <v>44</v>
      </c>
      <c r="R17" s="8" t="s">
        <v>45</v>
      </c>
      <c r="S17" s="8" t="s">
        <v>46</v>
      </c>
      <c r="T17" s="8" t="s">
        <v>47</v>
      </c>
      <c r="U17" s="8" t="s">
        <v>48</v>
      </c>
      <c r="V17" s="8" t="s">
        <v>49</v>
      </c>
      <c r="W17" s="8" t="s">
        <v>50</v>
      </c>
      <c r="X17" s="8" t="s">
        <v>51</v>
      </c>
      <c r="Y17" s="8" t="s">
        <v>52</v>
      </c>
      <c r="Z17" s="8" t="s">
        <v>53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 t="s">
        <v>72</v>
      </c>
      <c r="C18" s="15" t="s">
        <v>73</v>
      </c>
      <c r="D18" s="20" t="s">
        <v>67</v>
      </c>
      <c r="E18" s="16">
        <v>2</v>
      </c>
      <c r="F18" s="41"/>
      <c r="G18" s="16"/>
      <c r="H18" s="17"/>
      <c r="I18" s="17"/>
      <c r="J18" s="20">
        <v>1.0379</v>
      </c>
      <c r="K18" s="16" t="str">
        <f t="shared" ref="K18" si="0">IF(SUM(F18)=0,"",F18*J18)</f>
        <v/>
      </c>
      <c r="L18" s="42">
        <v>91948.33</v>
      </c>
      <c r="M18" s="42">
        <v>86666.66</v>
      </c>
      <c r="N18" s="42">
        <v>111000</v>
      </c>
      <c r="O18" s="42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3</v>
      </c>
      <c r="AB18" s="21">
        <f>CEILING(SUM(K18:Z18)/COUNTIF(K18:Z18,"&gt;0"),0.01)</f>
        <v>96538.33</v>
      </c>
      <c r="AC18" s="21">
        <f>AB18*E18</f>
        <v>193076.66</v>
      </c>
      <c r="AD18" s="40">
        <f>STDEV(K18:Z18)/AB18*100</f>
        <v>13.258534431594061</v>
      </c>
    </row>
    <row r="19" spans="1:30" ht="24" customHeight="1" x14ac:dyDescent="0.2">
      <c r="A19" s="35"/>
      <c r="B19" s="36"/>
      <c r="C19" s="53" t="s">
        <v>5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8"/>
      <c r="AC19" s="38">
        <f>SUM(AC18:AC18)</f>
        <v>193076.66</v>
      </c>
      <c r="AD19" s="39"/>
    </row>
    <row r="20" spans="1:30" ht="13.5" customHeight="1" x14ac:dyDescent="0.2"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3"/>
    </row>
    <row r="21" spans="1:30" s="24" customFormat="1" ht="13.5" customHeight="1" x14ac:dyDescent="0.2">
      <c r="C21" s="24" t="s">
        <v>8</v>
      </c>
    </row>
    <row r="22" spans="1:30" s="24" customFormat="1" ht="15" customHeight="1" x14ac:dyDescent="0.2">
      <c r="C22" s="25" t="s">
        <v>31</v>
      </c>
    </row>
    <row r="23" spans="1:30" s="24" customFormat="1" ht="15" customHeight="1" x14ac:dyDescent="0.2">
      <c r="C23" s="25" t="s">
        <v>32</v>
      </c>
    </row>
    <row r="24" spans="1:30" s="24" customFormat="1" ht="15" customHeight="1" x14ac:dyDescent="0.2">
      <c r="C24" s="25" t="s">
        <v>33</v>
      </c>
    </row>
    <row r="25" spans="1:30" ht="13.5" customHeight="1" x14ac:dyDescent="0.2">
      <c r="L25" s="26"/>
    </row>
    <row r="26" spans="1:30" s="3" customFormat="1" ht="13.5" customHeight="1" x14ac:dyDescent="0.25">
      <c r="C26" s="27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44"/>
      <c r="D28" s="28"/>
      <c r="E28" s="28"/>
      <c r="F28" s="45"/>
      <c r="G28" s="45"/>
      <c r="H28" s="45"/>
      <c r="I28" s="45"/>
      <c r="J28" s="45"/>
      <c r="K28" s="29"/>
      <c r="L28" s="45"/>
      <c r="M28" s="45"/>
      <c r="N28" s="45"/>
      <c r="O28" s="32"/>
      <c r="P28" s="32"/>
      <c r="Q28" s="1"/>
      <c r="R28" s="1"/>
      <c r="S28" s="1"/>
      <c r="T28" s="1"/>
      <c r="U28" s="1"/>
      <c r="V28" s="64"/>
      <c r="W28" s="45"/>
      <c r="X28" s="45"/>
      <c r="Y28" s="45"/>
      <c r="Z28" s="45"/>
      <c r="AA28" s="45"/>
      <c r="AB28" s="45"/>
      <c r="AC28" s="30"/>
    </row>
    <row r="29" spans="1:30" s="3" customFormat="1" ht="13.5" customHeight="1" x14ac:dyDescent="0.25">
      <c r="C29" s="31" t="s">
        <v>2</v>
      </c>
      <c r="D29" s="28"/>
      <c r="E29" s="28"/>
      <c r="F29" s="65" t="s">
        <v>27</v>
      </c>
      <c r="G29" s="65"/>
      <c r="H29" s="65"/>
      <c r="I29" s="65"/>
      <c r="J29" s="65"/>
      <c r="K29" s="1"/>
      <c r="L29" s="66" t="s">
        <v>7</v>
      </c>
      <c r="M29" s="66"/>
      <c r="N29" s="66"/>
      <c r="O29" s="32"/>
      <c r="P29" s="32"/>
      <c r="Q29" s="1"/>
      <c r="R29" s="1"/>
      <c r="S29" s="1"/>
      <c r="T29" s="1"/>
      <c r="U29" s="1"/>
      <c r="V29" s="65"/>
      <c r="W29" s="65"/>
      <c r="X29" s="65"/>
      <c r="Y29" s="65"/>
      <c r="Z29" s="65"/>
      <c r="AA29" s="65"/>
      <c r="AB29" s="65"/>
    </row>
    <row r="30" spans="1:30" ht="13.5" customHeight="1" x14ac:dyDescent="0.2">
      <c r="C30" s="33"/>
    </row>
    <row r="31" spans="1:30" ht="13.5" customHeight="1" x14ac:dyDescent="0.2">
      <c r="C31" s="27" t="s">
        <v>28</v>
      </c>
    </row>
    <row r="32" spans="1:30" ht="13.5" customHeight="1" x14ac:dyDescent="0.2"/>
    <row r="33" spans="3:30" x14ac:dyDescent="0.2">
      <c r="C33" s="43"/>
      <c r="D33" s="28"/>
      <c r="E33" s="28"/>
      <c r="F33" s="45"/>
      <c r="G33" s="45"/>
      <c r="H33" s="45"/>
      <c r="I33" s="45"/>
      <c r="J33" s="45"/>
      <c r="K33" s="29"/>
      <c r="L33" s="45"/>
      <c r="M33" s="45"/>
      <c r="N33" s="45"/>
      <c r="O33" s="32"/>
      <c r="P33" s="32"/>
      <c r="V33" s="64"/>
      <c r="W33" s="45"/>
      <c r="X33" s="45"/>
      <c r="Y33" s="45"/>
      <c r="Z33" s="45"/>
      <c r="AA33" s="45"/>
      <c r="AB33" s="45"/>
    </row>
    <row r="34" spans="3:30" x14ac:dyDescent="0.2">
      <c r="C34" s="31" t="s">
        <v>2</v>
      </c>
      <c r="D34" s="28"/>
      <c r="E34" s="28"/>
      <c r="F34" s="65" t="s">
        <v>27</v>
      </c>
      <c r="G34" s="65"/>
      <c r="H34" s="65"/>
      <c r="I34" s="65"/>
      <c r="J34" s="65"/>
      <c r="L34" s="66" t="s">
        <v>7</v>
      </c>
      <c r="M34" s="66"/>
      <c r="N34" s="66"/>
      <c r="O34" s="32"/>
      <c r="P34" s="32"/>
      <c r="V34" s="65"/>
      <c r="W34" s="65"/>
      <c r="X34" s="65"/>
      <c r="Y34" s="65"/>
      <c r="Z34" s="65"/>
      <c r="AA34" s="65"/>
      <c r="AB34" s="65"/>
    </row>
    <row r="37" spans="3:30" x14ac:dyDescent="0.2">
      <c r="C37" s="27" t="s">
        <v>62</v>
      </c>
    </row>
    <row r="39" spans="3:30" x14ac:dyDescent="0.2"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 A18:C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L18:O18" name="Диапазон4_1"/>
    <protectedRange sqref="D18" name="Диапазон3_2"/>
    <protectedRange sqref="G18:I18" name="Диапазон3_4"/>
    <protectedRange sqref="F18" name="Диапазон3_3_1"/>
  </protectedRanges>
  <mergeCells count="42">
    <mergeCell ref="B14:B16"/>
    <mergeCell ref="F14:I14"/>
    <mergeCell ref="I15:I16"/>
    <mergeCell ref="L33:N33"/>
    <mergeCell ref="L34:N34"/>
    <mergeCell ref="F33:J33"/>
    <mergeCell ref="F34:J34"/>
    <mergeCell ref="J14:J16"/>
    <mergeCell ref="F15:F16"/>
    <mergeCell ref="V33:AB33"/>
    <mergeCell ref="V34:AB34"/>
    <mergeCell ref="L28:N28"/>
    <mergeCell ref="L29:N29"/>
    <mergeCell ref="F28:J28"/>
    <mergeCell ref="F29:J29"/>
    <mergeCell ref="V28:AB28"/>
    <mergeCell ref="V29:AB29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39:AD39"/>
    <mergeCell ref="L15:P15"/>
    <mergeCell ref="AD14:AD16"/>
    <mergeCell ref="A14:A16"/>
    <mergeCell ref="C4:AC4"/>
    <mergeCell ref="C19:M19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77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Миронова Ольга Ивановна</cp:lastModifiedBy>
  <cp:lastPrinted>2021-08-13T05:57:21Z</cp:lastPrinted>
  <dcterms:created xsi:type="dcterms:W3CDTF">1996-10-08T23:32:33Z</dcterms:created>
  <dcterms:modified xsi:type="dcterms:W3CDTF">2022-09-14T07:54:07Z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